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0" i="1" l="1"/>
  <c r="F30" i="1"/>
  <c r="E30" i="1"/>
</calcChain>
</file>

<file path=xl/sharedStrings.xml><?xml version="1.0" encoding="utf-8"?>
<sst xmlns="http://schemas.openxmlformats.org/spreadsheetml/2006/main" count="37" uniqueCount="35">
  <si>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</si>
  <si>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</si>
  <si>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</si>
  <si>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</si>
  <si>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</si>
  <si>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</si>
  <si>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</si>
  <si>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</si>
  <si>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</si>
  <si>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</si>
  <si>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</si>
  <si>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</si>
  <si>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110 кВ Андома</t>
  </si>
  <si>
    <t xml:space="preserve"> 0,4 Андома ТСН 1 ап</t>
  </si>
  <si>
    <t xml:space="preserve"> 0,4 Андома ТСН 2 ап</t>
  </si>
  <si>
    <t xml:space="preserve"> 10 Андома Т 1 ап</t>
  </si>
  <si>
    <t xml:space="preserve"> 10 Андома Т 2 ап</t>
  </si>
  <si>
    <t xml:space="preserve"> 10 Андома-Запань ао</t>
  </si>
  <si>
    <t xml:space="preserve"> 10 Андома-Макачево ао</t>
  </si>
  <si>
    <t xml:space="preserve"> 10 Андома-Марино ао</t>
  </si>
  <si>
    <t xml:space="preserve"> 10 Андома-Нижний склад ао</t>
  </si>
  <si>
    <t xml:space="preserve"> 10 Андома-Озерки ао</t>
  </si>
  <si>
    <t xml:space="preserve"> 10 Андома-Октябрьская ао</t>
  </si>
  <si>
    <t xml:space="preserve"> 10 Андома-Телевышка ао</t>
  </si>
  <si>
    <t xml:space="preserve"> 10 Андома-Цимино ао</t>
  </si>
  <si>
    <t xml:space="preserve"> 10 Андома-Щекино ао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</si>
  <si>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</si>
  <si>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</si>
  <si>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</si>
  <si>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</si>
  <si>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</t>
  </si>
  <si>
    <t xml:space="preserve"> 110 Андома-Каршево ао RS 485</t>
  </si>
  <si>
    <t xml:space="preserve"> 110 Андома-Каршево ап</t>
  </si>
  <si>
    <t xml:space="preserve"> 110 Андома-Каршево ап RS 485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</si>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</sst>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tabSelected="1" zoomScaleNormal="100" zoomScaleSheetLayoutView="100" workbookViewId="0">
      <selection activeCell="M7" sqref="M7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34</v>
      </c>
      <c r="F8" s="21" t="s">
        <v>34</v>
      </c>
      <c r="G8" s="21" t="s">
        <v>34</v>
      </c>
      <c r="H8" s="30"/>
    </row>
    <row r="9" spans="1:10" x14ac:dyDescent="0.25">
      <c r="A9" s="31" t="s">
        <v>13</v>
      </c>
      <c r="B9" s="32"/>
      <c r="C9" s="32"/>
      <c r="D9" s="33">
        <v>60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60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269.43860000000001</v>
      </c>
      <c r="C11" s="38">
        <v>270.54640000000001</v>
      </c>
      <c r="D11" s="39">
        <v>6000</v>
      </c>
      <c r="E11" s="40">
        <v>6646.8</v>
      </c>
      <c r="F11" s="41">
        <v>6646.8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5211.5353999999998</v>
      </c>
      <c r="C12" s="38">
        <v>5211.5353999999998</v>
      </c>
      <c r="D12" s="39">
        <v>6000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924.4606</v>
      </c>
      <c r="C13" s="38">
        <v>925.67639999999994</v>
      </c>
      <c r="D13" s="39">
        <v>1000</v>
      </c>
      <c r="E13" s="40">
        <v>1215.8</v>
      </c>
      <c r="F13" s="41">
        <v>1215.8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2153.0457999999999</v>
      </c>
      <c r="C14" s="38">
        <v>2153.0457999999999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19</v>
      </c>
      <c r="B15" s="38">
        <v>3709.3256000000001</v>
      </c>
      <c r="C15" s="38">
        <v>3709.998</v>
      </c>
      <c r="D15" s="39">
        <v>2000</v>
      </c>
      <c r="E15" s="40">
        <v>1344.8</v>
      </c>
      <c r="F15" s="41">
        <v>1344.8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6.6661999999999999</v>
      </c>
      <c r="C16" s="38">
        <v>6.6664000000000003</v>
      </c>
      <c r="D16" s="39">
        <v>2000</v>
      </c>
      <c r="E16" s="40">
        <v>0.4</v>
      </c>
      <c r="F16" s="41">
        <v>0.4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2727.8501999999999</v>
      </c>
      <c r="C17" s="38">
        <v>2727.8501999999999</v>
      </c>
      <c r="D17" s="39">
        <v>1000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4079.0095999999999</v>
      </c>
      <c r="C18" s="38">
        <v>4080.6783999999998</v>
      </c>
      <c r="D18" s="39">
        <v>1000</v>
      </c>
      <c r="E18" s="40">
        <v>1668.8</v>
      </c>
      <c r="F18" s="41">
        <v>1668.8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5251.7902000000004</v>
      </c>
      <c r="C19" s="38">
        <v>5252.7564000000002</v>
      </c>
      <c r="D19" s="39">
        <v>1000</v>
      </c>
      <c r="E19" s="40">
        <v>966.2</v>
      </c>
      <c r="F19" s="41">
        <v>966.2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2980.9369999999999</v>
      </c>
      <c r="C20" s="38">
        <v>2981.1462000000001</v>
      </c>
      <c r="D20" s="39">
        <v>2000</v>
      </c>
      <c r="E20" s="40">
        <v>418.4</v>
      </c>
      <c r="F20" s="41">
        <v>418.4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2638.0001000000002</v>
      </c>
      <c r="C21" s="38">
        <v>2638.5689000000002</v>
      </c>
      <c r="D21" s="39">
        <v>2000</v>
      </c>
      <c r="E21" s="40">
        <v>1137.5999999999999</v>
      </c>
      <c r="F21" s="41">
        <v>1137.5999999999999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6.8199999999999997E-2</v>
      </c>
      <c r="C22" s="38">
        <v>6.8199999999999997E-2</v>
      </c>
      <c r="D22" s="39">
        <v>22000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869.10580000000004</v>
      </c>
      <c r="C23" s="38">
        <v>869.47069999999997</v>
      </c>
      <c r="D23" s="39">
        <v>22000</v>
      </c>
      <c r="E23" s="40">
        <v>8027.8</v>
      </c>
      <c r="F23" s="41">
        <v>8027.8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6.8599999999999994E-2</v>
      </c>
      <c r="C24" s="38">
        <v>6.8599999999999994E-2</v>
      </c>
      <c r="D24" s="39">
        <v>22000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29</v>
      </c>
      <c r="B25" s="38">
        <v>422.53550000000001</v>
      </c>
      <c r="C25" s="38">
        <v>422.53550000000001</v>
      </c>
      <c r="D25" s="39">
        <v>22000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30</v>
      </c>
      <c r="B26" s="38">
        <v>26.3188</v>
      </c>
      <c r="C26" s="38">
        <v>26.3188</v>
      </c>
      <c r="D26" s="39">
        <v>33000</v>
      </c>
      <c r="E26" s="40">
        <v>0</v>
      </c>
      <c r="F26" s="41">
        <v>0</v>
      </c>
      <c r="G26" s="41">
        <v>0</v>
      </c>
      <c r="H26" s="42"/>
    </row>
    <row r="27" spans="1:8" x14ac:dyDescent="0.25">
      <c r="A27" s="37" t="s">
        <v>31</v>
      </c>
      <c r="B27" s="38">
        <v>26.3169</v>
      </c>
      <c r="C27" s="38">
        <v>26.3169</v>
      </c>
      <c r="D27" s="39">
        <v>33000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32</v>
      </c>
      <c r="B28" s="38">
        <v>2012.6551999999999</v>
      </c>
      <c r="C28" s="38">
        <v>2014.3822</v>
      </c>
      <c r="D28" s="39">
        <v>33000</v>
      </c>
      <c r="E28" s="40">
        <v>56991</v>
      </c>
      <c r="F28" s="41">
        <v>56991</v>
      </c>
      <c r="G28" s="41">
        <v>0</v>
      </c>
      <c r="H28" s="42">
        <v>0</v>
      </c>
    </row>
    <row r="29" spans="1:8" ht="16.5" thickBot="1" x14ac:dyDescent="0.3">
      <c r="A29" s="43" t="s">
        <v>33</v>
      </c>
      <c r="B29" s="44">
        <v>2012.6922</v>
      </c>
      <c r="C29" s="44">
        <v>2014.4192</v>
      </c>
      <c r="D29" s="45">
        <v>33000</v>
      </c>
      <c r="E29" s="46">
        <v>56991</v>
      </c>
      <c r="F29" s="47">
        <v>56991</v>
      </c>
      <c r="G29" s="47">
        <v>0</v>
      </c>
      <c r="H29" s="48">
        <v>0</v>
      </c>
    </row>
    <row r="30" spans="1:8" x14ac:dyDescent="0.25">
      <c r="E30" s="49">
        <f>SUM(E9:E29)</f>
        <v>135408.6</v>
      </c>
      <c r="F30" s="50">
        <f>SUM(F9:F29)</f>
        <v>135408.6</v>
      </c>
      <c r="G30" s="50">
        <f>SUM(G9:G29)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2015-06-24T13:34:36Z</dcterms:modified>
</cp:coreProperties>
</file>